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YESS\20. ER TRIMESTRAL\17. VERANO 2027 (JULIO)\EXCEL\"/>
    </mc:Choice>
  </mc:AlternateContent>
  <xr:revisionPtr revIDLastSave="0" documentId="13_ncr:1_{F0778C94-69E4-4E1D-B7BF-3965EDA58A9E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ER_MM_VERANO2027" sheetId="1" r:id="rId1"/>
    <sheet name="ER_INUN_VERANO2027" sheetId="2" r:id="rId2"/>
  </sheets>
  <definedNames>
    <definedName name="_xlnm._FilterDatabase" localSheetId="1" hidden="1">ER_INUN_VERANO2027!$J$36:$K$61</definedName>
    <definedName name="_xlnm._FilterDatabase" localSheetId="0" hidden="1">ER_MM_VERANO2027!$M$35:$N$60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2" l="1"/>
  <c r="M31" i="2"/>
  <c r="H32" i="1"/>
  <c r="M32" i="1"/>
  <c r="L31" i="2"/>
  <c r="F31" i="2"/>
  <c r="D32" i="1"/>
  <c r="E32" i="1"/>
  <c r="F32" i="1"/>
  <c r="G32" i="1"/>
  <c r="I32" i="1"/>
  <c r="J32" i="1"/>
  <c r="K32" i="1"/>
  <c r="L32" i="1"/>
  <c r="N32" i="1"/>
  <c r="C32" i="1"/>
  <c r="D31" i="2"/>
  <c r="N31" i="2"/>
  <c r="I31" i="2"/>
  <c r="J31" i="2"/>
  <c r="K31" i="2"/>
  <c r="C31" i="2"/>
  <c r="E31" i="2"/>
  <c r="G31" i="2"/>
</calcChain>
</file>

<file path=xl/sharedStrings.xml><?xml version="1.0" encoding="utf-8"?>
<sst xmlns="http://schemas.openxmlformats.org/spreadsheetml/2006/main" count="177" uniqueCount="40">
  <si>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</si>
  <si>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</si>
  <si>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</si>
  <si>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</si>
  <si>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</si>
  <si>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</si>
  <si>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</si>
  <si>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</si>
  <si>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</si>
  <si>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</si>
  <si>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</si>
  <si>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</si>
  <si>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</si>
  <si>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</si>
  <si>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</si>
  <si>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</si>
  <si>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</si>
  <si>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</si>
  <si>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</si>
  <si>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</si>
  <si>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</si>
  <si>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</si>
  <si>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</si>
  <si>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</si>
  <si>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</si>
  <si>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</si>
  <si>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</si>
  <si>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</si>
  <si>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</si>
  <si>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</si>
  <si>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</si>
  <si>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</si>
  <si>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</si>
  <si>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</si>
  <si>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</si>
  <si>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</si>
  <si>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</si>
  <si>
    <t>CALLAO</t>
  </si>
  <si>
    <t>Locales Educativos</t>
  </si>
  <si>
    <t>Superficie agrícola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</si>
</sst>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/>
    </xf>
    <xf numFmtId="164" fontId="1" fillId="4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4" fontId="1" fillId="4" borderId="0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ER_MM_VERANO2027!$N$35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ER_MM_VERANO2027!$M$36:$M$59</c:f>
              <c:strCache>
                <c:ptCount val="24"/>
                <c:pt idx="0">
                  <c:v>MADRE DE DIOS</c:v>
                </c:pt>
                <c:pt idx="1">
                  <c:v>LORETO</c:v>
                </c:pt>
                <c:pt idx="2">
                  <c:v>UCAYALI</c:v>
                </c:pt>
                <c:pt idx="3">
                  <c:v>TACNA</c:v>
                </c:pt>
                <c:pt idx="4">
                  <c:v>APURIMAC</c:v>
                </c:pt>
                <c:pt idx="5">
                  <c:v>LAMBAYEQUE</c:v>
                </c:pt>
                <c:pt idx="6">
                  <c:v>TUMBES</c:v>
                </c:pt>
                <c:pt idx="7">
                  <c:v>PASCO</c:v>
                </c:pt>
                <c:pt idx="8">
                  <c:v>SAN MARTIN</c:v>
                </c:pt>
                <c:pt idx="9">
                  <c:v>HUANUCO</c:v>
                </c:pt>
                <c:pt idx="10">
                  <c:v>AYACUCHO</c:v>
                </c:pt>
                <c:pt idx="11">
                  <c:v>JUNIN</c:v>
                </c:pt>
                <c:pt idx="12">
                  <c:v>MOQUEGUA</c:v>
                </c:pt>
                <c:pt idx="13">
                  <c:v>HUANCAVELICA</c:v>
                </c:pt>
                <c:pt idx="14">
                  <c:v>ANCASH</c:v>
                </c:pt>
                <c:pt idx="15">
                  <c:v>AMAZONAS</c:v>
                </c:pt>
                <c:pt idx="16">
                  <c:v>ICA</c:v>
                </c:pt>
                <c:pt idx="17">
                  <c:v>LA LIBERTAD</c:v>
                </c:pt>
                <c:pt idx="18">
                  <c:v>AREQUIPA</c:v>
                </c:pt>
                <c:pt idx="19">
                  <c:v>PIURA</c:v>
                </c:pt>
                <c:pt idx="20">
                  <c:v>PUNO</c:v>
                </c:pt>
                <c:pt idx="21">
                  <c:v>CAJAMARCA</c:v>
                </c:pt>
                <c:pt idx="22">
                  <c:v>CUSCO</c:v>
                </c:pt>
                <c:pt idx="23">
                  <c:v>LIMA</c:v>
                </c:pt>
              </c:strCache>
            </c:strRef>
          </c:cat>
          <c:val>
            <c:numRef>
              <c:f>ER_MM_VERANO2027!$N$36:$N$59</c:f>
              <c:numCache>
                <c:formatCode>#\ ###\ ###</c:formatCode>
                <c:ptCount val="24"/>
                <c:pt idx="0">
                  <c:v>1442</c:v>
                </c:pt>
                <c:pt idx="1">
                  <c:v>3297</c:v>
                </c:pt>
                <c:pt idx="2" formatCode="General">
                  <c:v>5452</c:v>
                </c:pt>
                <c:pt idx="3">
                  <c:v>10090</c:v>
                </c:pt>
                <c:pt idx="4">
                  <c:v>12608</c:v>
                </c:pt>
                <c:pt idx="5">
                  <c:v>25218</c:v>
                </c:pt>
                <c:pt idx="6">
                  <c:v>26523</c:v>
                </c:pt>
                <c:pt idx="7">
                  <c:v>29357</c:v>
                </c:pt>
                <c:pt idx="8">
                  <c:v>46264</c:v>
                </c:pt>
                <c:pt idx="9">
                  <c:v>63019</c:v>
                </c:pt>
                <c:pt idx="10">
                  <c:v>75795</c:v>
                </c:pt>
                <c:pt idx="11">
                  <c:v>77637</c:v>
                </c:pt>
                <c:pt idx="12">
                  <c:v>83939</c:v>
                </c:pt>
                <c:pt idx="13">
                  <c:v>95679</c:v>
                </c:pt>
                <c:pt idx="14">
                  <c:v>102124</c:v>
                </c:pt>
                <c:pt idx="15">
                  <c:v>116003</c:v>
                </c:pt>
                <c:pt idx="16">
                  <c:v>124674</c:v>
                </c:pt>
                <c:pt idx="17">
                  <c:v>136611</c:v>
                </c:pt>
                <c:pt idx="18">
                  <c:v>137285</c:v>
                </c:pt>
                <c:pt idx="19">
                  <c:v>139566</c:v>
                </c:pt>
                <c:pt idx="20">
                  <c:v>166268</c:v>
                </c:pt>
                <c:pt idx="21">
                  <c:v>262110</c:v>
                </c:pt>
                <c:pt idx="22">
                  <c:v>281454</c:v>
                </c:pt>
                <c:pt idx="23">
                  <c:v>512170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  <c:max val="52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ER_MM_VERANO2027!$C$35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ER_MM_VERANO2027!$B$36:$B$59</c:f>
              <c:strCache>
                <c:ptCount val="24"/>
                <c:pt idx="0">
                  <c:v>MADRE DE DIOS</c:v>
                </c:pt>
                <c:pt idx="1">
                  <c:v>LORETO</c:v>
                </c:pt>
                <c:pt idx="2">
                  <c:v>APURIMAC</c:v>
                </c:pt>
                <c:pt idx="3">
                  <c:v>LAMBAYEQUE</c:v>
                </c:pt>
                <c:pt idx="4">
                  <c:v>UCAYALI</c:v>
                </c:pt>
                <c:pt idx="5">
                  <c:v>MOQUEGUA</c:v>
                </c:pt>
                <c:pt idx="6">
                  <c:v>TACNA</c:v>
                </c:pt>
                <c:pt idx="7">
                  <c:v>TUMBES</c:v>
                </c:pt>
                <c:pt idx="8">
                  <c:v>LIMA</c:v>
                </c:pt>
                <c:pt idx="9">
                  <c:v>ICA</c:v>
                </c:pt>
                <c:pt idx="10">
                  <c:v>SAN MARTIN</c:v>
                </c:pt>
                <c:pt idx="11">
                  <c:v>AMAZONAS</c:v>
                </c:pt>
                <c:pt idx="12">
                  <c:v>AYACUCHO</c:v>
                </c:pt>
                <c:pt idx="13">
                  <c:v>CAJAMARCA</c:v>
                </c:pt>
                <c:pt idx="14">
                  <c:v>HUANCAVELICA</c:v>
                </c:pt>
                <c:pt idx="15">
                  <c:v>PUNO</c:v>
                </c:pt>
                <c:pt idx="16">
                  <c:v>AREQUIPA</c:v>
                </c:pt>
                <c:pt idx="17">
                  <c:v>PASCO</c:v>
                </c:pt>
                <c:pt idx="18">
                  <c:v>JUNIN</c:v>
                </c:pt>
                <c:pt idx="19">
                  <c:v>LA LIBERTAD</c:v>
                </c:pt>
                <c:pt idx="20">
                  <c:v>CUSCO</c:v>
                </c:pt>
                <c:pt idx="21">
                  <c:v>ANCASH</c:v>
                </c:pt>
                <c:pt idx="22">
                  <c:v>HUANUCO</c:v>
                </c:pt>
                <c:pt idx="23">
                  <c:v>PIURA</c:v>
                </c:pt>
              </c:strCache>
            </c:strRef>
          </c:cat>
          <c:val>
            <c:numRef>
              <c:f>ER_MM_VERANO2027!$C$36:$C$59</c:f>
              <c:numCache>
                <c:formatCode>#\ ###\ ###</c:formatCode>
                <c:ptCount val="24"/>
                <c:pt idx="0">
                  <c:v>93</c:v>
                </c:pt>
                <c:pt idx="1">
                  <c:v>210</c:v>
                </c:pt>
                <c:pt idx="2">
                  <c:v>815</c:v>
                </c:pt>
                <c:pt idx="3">
                  <c:v>1350</c:v>
                </c:pt>
                <c:pt idx="4" formatCode="General">
                  <c:v>2258</c:v>
                </c:pt>
                <c:pt idx="5">
                  <c:v>2957</c:v>
                </c:pt>
                <c:pt idx="6">
                  <c:v>5366</c:v>
                </c:pt>
                <c:pt idx="7">
                  <c:v>7946</c:v>
                </c:pt>
                <c:pt idx="8">
                  <c:v>13358</c:v>
                </c:pt>
                <c:pt idx="9">
                  <c:v>17111</c:v>
                </c:pt>
                <c:pt idx="10">
                  <c:v>30214</c:v>
                </c:pt>
                <c:pt idx="11">
                  <c:v>42179</c:v>
                </c:pt>
                <c:pt idx="12">
                  <c:v>49429</c:v>
                </c:pt>
                <c:pt idx="13">
                  <c:v>50622</c:v>
                </c:pt>
                <c:pt idx="14">
                  <c:v>55678</c:v>
                </c:pt>
                <c:pt idx="15">
                  <c:v>55913</c:v>
                </c:pt>
                <c:pt idx="16">
                  <c:v>56191</c:v>
                </c:pt>
                <c:pt idx="17">
                  <c:v>60675</c:v>
                </c:pt>
                <c:pt idx="18">
                  <c:v>63196</c:v>
                </c:pt>
                <c:pt idx="19">
                  <c:v>79310</c:v>
                </c:pt>
                <c:pt idx="20">
                  <c:v>105556</c:v>
                </c:pt>
                <c:pt idx="21">
                  <c:v>136028</c:v>
                </c:pt>
                <c:pt idx="22">
                  <c:v>146144</c:v>
                </c:pt>
                <c:pt idx="23">
                  <c:v>182834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A-412E-A99F-ED41A6F538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64720927"/>
        <c:axId val="1064719007"/>
      </c:barChart>
      <c:catAx>
        <c:axId val="106472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19007"/>
        <c:crosses val="autoZero"/>
        <c:auto val="1"/>
        <c:lblAlgn val="ctr"/>
        <c:lblOffset val="100"/>
        <c:noMultiLvlLbl val="0"/>
      </c:catAx>
      <c:valAx>
        <c:axId val="1064719007"/>
        <c:scaling>
          <c:orientation val="minMax"/>
          <c:max val="19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20927"/>
        <c:crosses val="autoZero"/>
        <c:crossBetween val="between"/>
        <c:majorUnit val="3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ER_INUN_VERANO2027!$C$37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ER_INUN_VERANO2027!$B$38:$B$49</c:f>
              <c:strCache>
                <c:ptCount val="12"/>
                <c:pt idx="0">
                  <c:v>HUANCAVELICA</c:v>
                </c:pt>
                <c:pt idx="1">
                  <c:v>MOQUEGUA</c:v>
                </c:pt>
                <c:pt idx="2">
                  <c:v>CAJAMARCA</c:v>
                </c:pt>
                <c:pt idx="3">
                  <c:v>TACNA</c:v>
                </c:pt>
                <c:pt idx="4">
                  <c:v>LIMA</c:v>
                </c:pt>
                <c:pt idx="5">
                  <c:v>AREQUIPA</c:v>
                </c:pt>
                <c:pt idx="6">
                  <c:v>TUMBES</c:v>
                </c:pt>
                <c:pt idx="7">
                  <c:v>LA LIBERTAD</c:v>
                </c:pt>
                <c:pt idx="8">
                  <c:v>ANCASH</c:v>
                </c:pt>
                <c:pt idx="9">
                  <c:v>LAMBAYEQUE</c:v>
                </c:pt>
                <c:pt idx="10">
                  <c:v>ICA</c:v>
                </c:pt>
                <c:pt idx="11">
                  <c:v>PIURA</c:v>
                </c:pt>
              </c:strCache>
            </c:strRef>
          </c:cat>
          <c:val>
            <c:numRef>
              <c:f>ER_INUN_VERANO2027!$C$38:$C$49</c:f>
              <c:numCache>
                <c:formatCode>#\ ###\ ###</c:formatCode>
                <c:ptCount val="12"/>
                <c:pt idx="0">
                  <c:v>1</c:v>
                </c:pt>
                <c:pt idx="1">
                  <c:v>31</c:v>
                </c:pt>
                <c:pt idx="2">
                  <c:v>1887</c:v>
                </c:pt>
                <c:pt idx="3">
                  <c:v>2291</c:v>
                </c:pt>
                <c:pt idx="4">
                  <c:v>16361</c:v>
                </c:pt>
                <c:pt idx="5">
                  <c:v>16496</c:v>
                </c:pt>
                <c:pt idx="6">
                  <c:v>18482</c:v>
                </c:pt>
                <c:pt idx="7">
                  <c:v>48635</c:v>
                </c:pt>
                <c:pt idx="8">
                  <c:v>50772</c:v>
                </c:pt>
                <c:pt idx="9">
                  <c:v>52182</c:v>
                </c:pt>
                <c:pt idx="10">
                  <c:v>330513</c:v>
                </c:pt>
                <c:pt idx="11">
                  <c:v>368199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  <c:max val="38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ER_INUN_VERANO2027!$K$36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ER_INUN_VERANO2027!$J$37:$J$61</c:f>
              <c:strCache>
                <c:ptCount val="25"/>
                <c:pt idx="0">
                  <c:v>HUANUCO</c:v>
                </c:pt>
                <c:pt idx="1">
                  <c:v>AYACUCHO</c:v>
                </c:pt>
                <c:pt idx="2">
                  <c:v>AMAZONAS</c:v>
                </c:pt>
                <c:pt idx="3">
                  <c:v>MADRE DE DIOS</c:v>
                </c:pt>
                <c:pt idx="4">
                  <c:v>PUNO</c:v>
                </c:pt>
                <c:pt idx="5">
                  <c:v>PASCO</c:v>
                </c:pt>
                <c:pt idx="6">
                  <c:v>MOQUEGUA</c:v>
                </c:pt>
                <c:pt idx="7">
                  <c:v>AREQUIPA</c:v>
                </c:pt>
                <c:pt idx="8">
                  <c:v>HUANCAVELICA</c:v>
                </c:pt>
                <c:pt idx="9">
                  <c:v>CUSCO</c:v>
                </c:pt>
                <c:pt idx="10">
                  <c:v>SAN MARTIN</c:v>
                </c:pt>
                <c:pt idx="11">
                  <c:v>LORETO</c:v>
                </c:pt>
                <c:pt idx="12">
                  <c:v>APURIMAC</c:v>
                </c:pt>
                <c:pt idx="13">
                  <c:v>TUMBES</c:v>
                </c:pt>
                <c:pt idx="14">
                  <c:v>JUNIN</c:v>
                </c:pt>
                <c:pt idx="15">
                  <c:v>UCAYALI</c:v>
                </c:pt>
                <c:pt idx="16">
                  <c:v>CAJAMARCA</c:v>
                </c:pt>
                <c:pt idx="17">
                  <c:v>TACNA</c:v>
                </c:pt>
                <c:pt idx="18">
                  <c:v>ANCASH</c:v>
                </c:pt>
                <c:pt idx="19">
                  <c:v>ICA</c:v>
                </c:pt>
                <c:pt idx="20">
                  <c:v>PIURA</c:v>
                </c:pt>
                <c:pt idx="21">
                  <c:v>CALLAO</c:v>
                </c:pt>
                <c:pt idx="22">
                  <c:v>LAMBAYEQUE</c:v>
                </c:pt>
                <c:pt idx="23">
                  <c:v>LA LIBERTAD</c:v>
                </c:pt>
                <c:pt idx="24">
                  <c:v>LIMA</c:v>
                </c:pt>
              </c:strCache>
            </c:strRef>
          </c:cat>
          <c:val>
            <c:numRef>
              <c:f>ER_INUN_VERANO2027!$K$37:$K$61</c:f>
              <c:numCache>
                <c:formatCode>#\ ###\ ###</c:formatCode>
                <c:ptCount val="25"/>
                <c:pt idx="0">
                  <c:v>8160</c:v>
                </c:pt>
                <c:pt idx="1">
                  <c:v>8886</c:v>
                </c:pt>
                <c:pt idx="2">
                  <c:v>20281</c:v>
                </c:pt>
                <c:pt idx="3">
                  <c:v>26733</c:v>
                </c:pt>
                <c:pt idx="4">
                  <c:v>28321</c:v>
                </c:pt>
                <c:pt idx="5">
                  <c:v>32332</c:v>
                </c:pt>
                <c:pt idx="6">
                  <c:v>68675</c:v>
                </c:pt>
                <c:pt idx="7">
                  <c:v>79914</c:v>
                </c:pt>
                <c:pt idx="8">
                  <c:v>81638</c:v>
                </c:pt>
                <c:pt idx="9">
                  <c:v>85181</c:v>
                </c:pt>
                <c:pt idx="10">
                  <c:v>93683</c:v>
                </c:pt>
                <c:pt idx="11">
                  <c:v>116028</c:v>
                </c:pt>
                <c:pt idx="12">
                  <c:v>116389</c:v>
                </c:pt>
                <c:pt idx="13">
                  <c:v>143297</c:v>
                </c:pt>
                <c:pt idx="14">
                  <c:v>160400</c:v>
                </c:pt>
                <c:pt idx="15">
                  <c:v>204749</c:v>
                </c:pt>
                <c:pt idx="16">
                  <c:v>250127</c:v>
                </c:pt>
                <c:pt idx="17">
                  <c:v>294008</c:v>
                </c:pt>
                <c:pt idx="18">
                  <c:v>388077</c:v>
                </c:pt>
                <c:pt idx="19">
                  <c:v>483021</c:v>
                </c:pt>
                <c:pt idx="20">
                  <c:v>745419</c:v>
                </c:pt>
                <c:pt idx="21">
                  <c:v>949197</c:v>
                </c:pt>
                <c:pt idx="22">
                  <c:v>1028748</c:v>
                </c:pt>
                <c:pt idx="23">
                  <c:v>1265964</c:v>
                </c:pt>
                <c:pt idx="24">
                  <c:v>1596796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  <c:max val="1700000.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138868</xdr:colOff>
      <xdr:row>34</xdr:row>
      <xdr:rowOff>24211</xdr:rowOff>
    </xdr:from>
    <xdr:to>
      <xdr:col>22</xdr:col>
      <xdr:colOff>140804</xdr:colOff>
      <xdr:row>59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351182</xdr:colOff>
      <xdr:row>34</xdr:row>
      <xdr:rowOff>24848</xdr:rowOff>
    </xdr:from>
    <xdr:to>
      <xdr:col>10</xdr:col>
      <xdr:colOff>390939</xdr:colOff>
      <xdr:row>59</xdr:row>
      <xdr:rowOff>16565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DBAEEA-304C-F756-7807-0E8D079A9D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122297</xdr:colOff>
      <xdr:row>36</xdr:row>
      <xdr:rowOff>20695</xdr:rowOff>
    </xdr:from>
    <xdr:to>
      <xdr:col>8</xdr:col>
      <xdr:colOff>728871</xdr:colOff>
      <xdr:row>57</xdr:row>
      <xdr:rowOff>47037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428626</xdr:colOff>
      <xdr:row>33</xdr:row>
      <xdr:rowOff>120238</xdr:rowOff>
    </xdr:from>
    <xdr:to>
      <xdr:col>17</xdr:col>
      <xdr:colOff>1105665</xdr:colOff>
      <xdr:row>59</xdr:row>
      <xdr:rowOff>174625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P60"/>
  <sheetViews>
    <sheetView tabSelected="1" zoomScale="115" zoomScaleNormal="115" workbookViewId="0">
      <selection activeCell="R8" sqref="R8"/>
    </sheetView>
  </sheetViews>
  <sheetFormatPr baseColWidth="10" defaultRowHeight="15" x14ac:dyDescent="0.25"/>
  <cols>
    <col min="1" max="1" width="11.5703125" customWidth="1"/>
    <col min="2" max="2" width="18.140625" bestFit="1" customWidth="1"/>
    <col min="3" max="3" width="11.28515625" customWidth="1"/>
    <col min="4" max="4" width="11.85546875" customWidth="1"/>
    <col min="5" max="5" width="12.7109375" customWidth="1"/>
    <col min="6" max="6" width="11.28515625" customWidth="1"/>
    <col min="7" max="7" width="11.42578125" customWidth="1"/>
    <col min="8" max="8" width="12.7109375" customWidth="1"/>
    <col min="9" max="9" width="11.5703125" customWidth="1"/>
    <col min="10" max="10" width="11.85546875" customWidth="1"/>
    <col min="11" max="11" width="11.7109375" customWidth="1"/>
    <col min="12" max="12" width="10.85546875" customWidth="1"/>
    <col min="13" max="13" width="11.85546875" customWidth="1"/>
    <col min="14" max="14" width="12.7109375" customWidth="1"/>
  </cols>
  <sheetData>
    <row r="4" spans="1:16" ht="30.75" customHeight="1" x14ac:dyDescent="0.25">
      <c r="B4" s="1" t="s">
        <v>0</v>
      </c>
      <c r="C4" s="16" t="s">
        <v>1</v>
      </c>
      <c r="D4" s="17"/>
      <c r="E4" s="17"/>
      <c r="F4" s="17"/>
      <c r="G4" s="17"/>
      <c r="H4" s="18"/>
      <c r="I4" s="15" t="s">
        <v>31</v>
      </c>
      <c r="J4" s="15"/>
      <c r="K4" s="15"/>
      <c r="L4" s="15"/>
      <c r="M4" s="15"/>
      <c r="N4" s="15"/>
    </row>
    <row r="5" spans="1:16" ht="8.25" customHeight="1" x14ac:dyDescent="0.25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6" ht="27" customHeight="1" x14ac:dyDescent="0.25">
      <c r="B6" s="1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38</v>
      </c>
      <c r="H6" s="4" t="s">
        <v>39</v>
      </c>
      <c r="I6" s="4" t="s">
        <v>3</v>
      </c>
      <c r="J6" s="4" t="s">
        <v>4</v>
      </c>
      <c r="K6" s="4" t="s">
        <v>5</v>
      </c>
      <c r="L6" s="4" t="s">
        <v>6</v>
      </c>
      <c r="M6" s="4" t="s">
        <v>38</v>
      </c>
      <c r="N6" s="4" t="s">
        <v>39</v>
      </c>
    </row>
    <row r="7" spans="1:16" x14ac:dyDescent="0.25">
      <c r="A7" s="8"/>
      <c r="B7" s="11" t="s">
        <v>8</v>
      </c>
      <c r="C7" s="10">
        <v>865</v>
      </c>
      <c r="D7" s="10">
        <v>42179</v>
      </c>
      <c r="E7" s="10">
        <v>17859</v>
      </c>
      <c r="F7" s="10">
        <v>70</v>
      </c>
      <c r="G7" s="10">
        <v>479</v>
      </c>
      <c r="H7" s="10">
        <v>133184.29280850323</v>
      </c>
      <c r="I7" s="10">
        <v>1493</v>
      </c>
      <c r="J7" s="10">
        <v>116003</v>
      </c>
      <c r="K7" s="10">
        <v>46021</v>
      </c>
      <c r="L7" s="10">
        <v>206</v>
      </c>
      <c r="M7" s="10">
        <v>1304</v>
      </c>
      <c r="N7" s="10">
        <v>219954.76229375089</v>
      </c>
      <c r="P7" s="8"/>
    </row>
    <row r="8" spans="1:16" x14ac:dyDescent="0.25">
      <c r="A8" s="8"/>
      <c r="B8" s="11" t="s">
        <v>7</v>
      </c>
      <c r="C8" s="10">
        <v>2511</v>
      </c>
      <c r="D8" s="10">
        <v>136028</v>
      </c>
      <c r="E8" s="10">
        <v>61942</v>
      </c>
      <c r="F8" s="10">
        <v>112</v>
      </c>
      <c r="G8" s="10">
        <v>1385</v>
      </c>
      <c r="H8" s="10">
        <v>122894.75085522994</v>
      </c>
      <c r="I8" s="10">
        <v>1786</v>
      </c>
      <c r="J8" s="10">
        <v>102124</v>
      </c>
      <c r="K8" s="10">
        <v>44079</v>
      </c>
      <c r="L8" s="10">
        <v>81</v>
      </c>
      <c r="M8" s="10">
        <v>932</v>
      </c>
      <c r="N8" s="10">
        <v>68164.184850580612</v>
      </c>
      <c r="P8" s="8"/>
    </row>
    <row r="9" spans="1:16" x14ac:dyDescent="0.25">
      <c r="A9" s="8"/>
      <c r="B9" s="11" t="s">
        <v>9</v>
      </c>
      <c r="C9" s="10">
        <v>67</v>
      </c>
      <c r="D9" s="10">
        <v>815</v>
      </c>
      <c r="E9" s="10">
        <v>663</v>
      </c>
      <c r="F9" s="10">
        <v>3</v>
      </c>
      <c r="G9" s="10">
        <v>7</v>
      </c>
      <c r="H9" s="10">
        <v>10852.047106299289</v>
      </c>
      <c r="I9" s="10">
        <v>626</v>
      </c>
      <c r="J9" s="10">
        <v>12608</v>
      </c>
      <c r="K9" s="10">
        <v>8584</v>
      </c>
      <c r="L9" s="10">
        <v>23</v>
      </c>
      <c r="M9" s="10">
        <v>140</v>
      </c>
      <c r="N9" s="10">
        <v>82811.579059607917</v>
      </c>
      <c r="P9" s="8"/>
    </row>
    <row r="10" spans="1:16" x14ac:dyDescent="0.25">
      <c r="A10" s="8"/>
      <c r="B10" s="11" t="s">
        <v>10</v>
      </c>
      <c r="C10" s="10">
        <v>630</v>
      </c>
      <c r="D10" s="10">
        <v>56191</v>
      </c>
      <c r="E10" s="10">
        <v>25988</v>
      </c>
      <c r="F10" s="10">
        <v>37</v>
      </c>
      <c r="G10" s="10">
        <v>317</v>
      </c>
      <c r="H10" s="10">
        <v>20417.386276119698</v>
      </c>
      <c r="I10" s="10">
        <v>1516</v>
      </c>
      <c r="J10" s="10">
        <v>137285</v>
      </c>
      <c r="K10" s="10">
        <v>83400</v>
      </c>
      <c r="L10" s="10">
        <v>78</v>
      </c>
      <c r="M10" s="10">
        <v>724</v>
      </c>
      <c r="N10" s="10">
        <v>35641.880709636098</v>
      </c>
      <c r="P10" s="8"/>
    </row>
    <row r="11" spans="1:16" x14ac:dyDescent="0.25">
      <c r="A11" s="8"/>
      <c r="B11" s="11" t="s">
        <v>11</v>
      </c>
      <c r="C11" s="10">
        <v>1152</v>
      </c>
      <c r="D11" s="10">
        <v>49429</v>
      </c>
      <c r="E11" s="10">
        <v>27348</v>
      </c>
      <c r="F11" s="10">
        <v>58</v>
      </c>
      <c r="G11" s="10">
        <v>596</v>
      </c>
      <c r="H11" s="10">
        <v>121897.41484116454</v>
      </c>
      <c r="I11" s="10">
        <v>2040</v>
      </c>
      <c r="J11" s="10">
        <v>75795</v>
      </c>
      <c r="K11" s="10">
        <v>48188</v>
      </c>
      <c r="L11" s="10">
        <v>122</v>
      </c>
      <c r="M11" s="10">
        <v>760</v>
      </c>
      <c r="N11" s="10">
        <v>99066.718079185652</v>
      </c>
      <c r="P11" s="8"/>
    </row>
    <row r="12" spans="1:16" x14ac:dyDescent="0.25">
      <c r="A12" s="8"/>
      <c r="B12" s="11" t="s">
        <v>12</v>
      </c>
      <c r="C12" s="10">
        <v>711</v>
      </c>
      <c r="D12" s="10">
        <v>50622</v>
      </c>
      <c r="E12" s="10">
        <v>20217</v>
      </c>
      <c r="F12" s="10">
        <v>61</v>
      </c>
      <c r="G12" s="10">
        <v>563</v>
      </c>
      <c r="H12" s="10">
        <v>111969.997457823</v>
      </c>
      <c r="I12" s="10">
        <v>2201</v>
      </c>
      <c r="J12" s="10">
        <v>262110</v>
      </c>
      <c r="K12" s="10">
        <v>106213</v>
      </c>
      <c r="L12" s="10">
        <v>249</v>
      </c>
      <c r="M12" s="10">
        <v>2516</v>
      </c>
      <c r="N12" s="10">
        <v>476280.05499211699</v>
      </c>
      <c r="P12" s="8"/>
    </row>
    <row r="13" spans="1:16" x14ac:dyDescent="0.25">
      <c r="A13" s="8"/>
      <c r="B13" s="11" t="s">
        <v>37</v>
      </c>
      <c r="C13" s="12"/>
      <c r="D13" s="12"/>
      <c r="E13" s="12"/>
      <c r="F13" s="12"/>
      <c r="G13" s="10">
        <v>2</v>
      </c>
      <c r="I13" s="12"/>
      <c r="J13" s="12"/>
      <c r="K13" s="12"/>
      <c r="L13" s="10">
        <v>2</v>
      </c>
      <c r="M13" s="10">
        <v>24</v>
      </c>
      <c r="N13" s="10"/>
      <c r="P13" s="8"/>
    </row>
    <row r="14" spans="1:16" x14ac:dyDescent="0.25">
      <c r="A14" s="8"/>
      <c r="B14" s="11" t="s">
        <v>13</v>
      </c>
      <c r="C14" s="10">
        <v>1923</v>
      </c>
      <c r="D14" s="10">
        <v>105556</v>
      </c>
      <c r="E14" s="10">
        <v>48118</v>
      </c>
      <c r="F14" s="10">
        <v>67</v>
      </c>
      <c r="G14" s="10">
        <v>886</v>
      </c>
      <c r="H14" s="10">
        <v>133519.4507375985</v>
      </c>
      <c r="I14" s="10">
        <v>2948</v>
      </c>
      <c r="J14" s="10">
        <v>281454</v>
      </c>
      <c r="K14" s="10">
        <v>107074</v>
      </c>
      <c r="L14" s="10">
        <v>137</v>
      </c>
      <c r="M14" s="10">
        <v>1581</v>
      </c>
      <c r="N14" s="10">
        <v>150544.74123018887</v>
      </c>
      <c r="P14" s="8"/>
    </row>
    <row r="15" spans="1:16" x14ac:dyDescent="0.25">
      <c r="A15" s="8"/>
      <c r="B15" s="11" t="s">
        <v>14</v>
      </c>
      <c r="C15" s="10">
        <v>1207</v>
      </c>
      <c r="D15" s="10">
        <v>55678</v>
      </c>
      <c r="E15" s="10">
        <v>30673</v>
      </c>
      <c r="F15" s="10">
        <v>86</v>
      </c>
      <c r="G15" s="10">
        <v>648</v>
      </c>
      <c r="H15" s="10">
        <v>116281.51909372922</v>
      </c>
      <c r="I15" s="10">
        <v>2880</v>
      </c>
      <c r="J15" s="10">
        <v>95679</v>
      </c>
      <c r="K15" s="10">
        <v>53614</v>
      </c>
      <c r="L15" s="10">
        <v>150</v>
      </c>
      <c r="M15" s="10">
        <v>1119</v>
      </c>
      <c r="N15" s="10">
        <v>93909.097385932851</v>
      </c>
      <c r="P15" s="8"/>
    </row>
    <row r="16" spans="1:16" x14ac:dyDescent="0.25">
      <c r="A16" s="8"/>
      <c r="B16" s="11" t="s">
        <v>15</v>
      </c>
      <c r="C16" s="10">
        <v>2369</v>
      </c>
      <c r="D16" s="10">
        <v>146144</v>
      </c>
      <c r="E16" s="10">
        <v>63764</v>
      </c>
      <c r="F16" s="10">
        <v>114</v>
      </c>
      <c r="G16" s="10">
        <v>1289</v>
      </c>
      <c r="H16" s="10">
        <v>179479.98002667513</v>
      </c>
      <c r="I16" s="10">
        <v>1369</v>
      </c>
      <c r="J16" s="10">
        <v>63019</v>
      </c>
      <c r="K16" s="10">
        <v>28140</v>
      </c>
      <c r="L16" s="10">
        <v>46</v>
      </c>
      <c r="M16" s="10">
        <v>643</v>
      </c>
      <c r="N16" s="10">
        <v>127985.88023431601</v>
      </c>
      <c r="P16" s="8"/>
    </row>
    <row r="17" spans="1:16" x14ac:dyDescent="0.25">
      <c r="A17" s="8"/>
      <c r="B17" s="11" t="s">
        <v>16</v>
      </c>
      <c r="C17" s="10">
        <v>194</v>
      </c>
      <c r="D17" s="10">
        <v>17111</v>
      </c>
      <c r="E17" s="10">
        <v>9879</v>
      </c>
      <c r="F17" s="10">
        <v>12</v>
      </c>
      <c r="G17" s="10">
        <v>101</v>
      </c>
      <c r="H17" s="10">
        <v>15864.093690663936</v>
      </c>
      <c r="I17" s="10">
        <v>317</v>
      </c>
      <c r="J17" s="10">
        <v>124674</v>
      </c>
      <c r="K17" s="10">
        <v>42936</v>
      </c>
      <c r="L17" s="10">
        <v>46</v>
      </c>
      <c r="M17" s="10">
        <v>439</v>
      </c>
      <c r="N17" s="10">
        <v>45249.083834622987</v>
      </c>
      <c r="P17" s="8"/>
    </row>
    <row r="18" spans="1:16" x14ac:dyDescent="0.25">
      <c r="A18" s="8"/>
      <c r="B18" s="11" t="s">
        <v>17</v>
      </c>
      <c r="C18" s="10">
        <v>981</v>
      </c>
      <c r="D18" s="10">
        <v>63196</v>
      </c>
      <c r="E18" s="10">
        <v>30489</v>
      </c>
      <c r="F18" s="10">
        <v>84</v>
      </c>
      <c r="G18" s="10">
        <v>734</v>
      </c>
      <c r="H18" s="10">
        <v>202484.6003586764</v>
      </c>
      <c r="I18" s="10">
        <v>1349</v>
      </c>
      <c r="J18" s="10">
        <v>77637</v>
      </c>
      <c r="K18" s="10">
        <v>38253</v>
      </c>
      <c r="L18" s="10">
        <v>114</v>
      </c>
      <c r="M18" s="10">
        <v>937</v>
      </c>
      <c r="N18" s="10">
        <v>162418.39126403973</v>
      </c>
      <c r="P18" s="8"/>
    </row>
    <row r="19" spans="1:16" x14ac:dyDescent="0.25">
      <c r="A19" s="8"/>
      <c r="B19" s="11" t="s">
        <v>18</v>
      </c>
      <c r="C19" s="10">
        <v>1037</v>
      </c>
      <c r="D19" s="10">
        <v>79310</v>
      </c>
      <c r="E19" s="10">
        <v>31118</v>
      </c>
      <c r="F19" s="10">
        <v>36</v>
      </c>
      <c r="G19" s="10">
        <v>707</v>
      </c>
      <c r="H19" s="10">
        <v>131515.2060291603</v>
      </c>
      <c r="I19" s="10">
        <v>1131</v>
      </c>
      <c r="J19" s="10">
        <v>136611</v>
      </c>
      <c r="K19" s="10">
        <v>49307</v>
      </c>
      <c r="L19" s="10">
        <v>82</v>
      </c>
      <c r="M19" s="10">
        <v>1334</v>
      </c>
      <c r="N19" s="10">
        <v>174581.22328443313</v>
      </c>
      <c r="P19" s="8"/>
    </row>
    <row r="20" spans="1:16" x14ac:dyDescent="0.25">
      <c r="A20" s="8"/>
      <c r="B20" s="11" t="s">
        <v>19</v>
      </c>
      <c r="C20" s="10">
        <v>15</v>
      </c>
      <c r="D20" s="10">
        <v>1350</v>
      </c>
      <c r="E20" s="10">
        <v>573</v>
      </c>
      <c r="F20" s="10"/>
      <c r="G20" s="10">
        <v>11</v>
      </c>
      <c r="H20" s="10">
        <v>5544.0892603084721</v>
      </c>
      <c r="I20" s="10">
        <v>105</v>
      </c>
      <c r="J20" s="10">
        <v>25218</v>
      </c>
      <c r="K20" s="10">
        <v>9606</v>
      </c>
      <c r="L20" s="10">
        <v>9</v>
      </c>
      <c r="M20" s="10">
        <v>146</v>
      </c>
      <c r="N20" s="10">
        <v>20358.847318798747</v>
      </c>
      <c r="P20" s="8"/>
    </row>
    <row r="21" spans="1:16" x14ac:dyDescent="0.25">
      <c r="A21" s="8"/>
      <c r="B21" s="11" t="s">
        <v>20</v>
      </c>
      <c r="C21" s="10">
        <v>558</v>
      </c>
      <c r="D21" s="10">
        <v>13358</v>
      </c>
      <c r="E21" s="10">
        <v>8575</v>
      </c>
      <c r="F21" s="10">
        <v>46</v>
      </c>
      <c r="G21" s="10">
        <v>632</v>
      </c>
      <c r="H21" s="10">
        <v>19344.848028187505</v>
      </c>
      <c r="I21" s="10">
        <v>1921</v>
      </c>
      <c r="J21" s="10">
        <v>512170</v>
      </c>
      <c r="K21" s="10">
        <v>202803</v>
      </c>
      <c r="L21" s="10">
        <v>481</v>
      </c>
      <c r="M21" s="10">
        <v>3869</v>
      </c>
      <c r="N21" s="10">
        <v>70014.606856874438</v>
      </c>
      <c r="P21" s="8"/>
    </row>
    <row r="22" spans="1:16" x14ac:dyDescent="0.25">
      <c r="A22" s="8"/>
      <c r="B22" s="11" t="s">
        <v>21</v>
      </c>
      <c r="C22" s="10">
        <v>4</v>
      </c>
      <c r="D22" s="10">
        <v>210</v>
      </c>
      <c r="E22" s="10">
        <v>49</v>
      </c>
      <c r="F22" s="10">
        <v>1</v>
      </c>
      <c r="G22" s="10">
        <v>8</v>
      </c>
      <c r="H22" s="10">
        <v>2029.5217557444914</v>
      </c>
      <c r="I22" s="10">
        <v>30</v>
      </c>
      <c r="J22" s="10">
        <v>3297</v>
      </c>
      <c r="K22" s="10">
        <v>808</v>
      </c>
      <c r="L22" s="10">
        <v>5</v>
      </c>
      <c r="M22" s="10">
        <v>71</v>
      </c>
      <c r="N22" s="10">
        <v>17729.229646263222</v>
      </c>
      <c r="P22" s="8"/>
    </row>
    <row r="23" spans="1:16" x14ac:dyDescent="0.25">
      <c r="A23" s="8"/>
      <c r="B23" s="11" t="s">
        <v>22</v>
      </c>
      <c r="C23" s="10">
        <v>1</v>
      </c>
      <c r="D23" s="10">
        <v>93</v>
      </c>
      <c r="E23" s="10">
        <v>26</v>
      </c>
      <c r="F23" s="10">
        <v>2</v>
      </c>
      <c r="G23" s="10">
        <v>2</v>
      </c>
      <c r="H23" s="10">
        <v>2.16534723943</v>
      </c>
      <c r="I23" s="10">
        <v>11</v>
      </c>
      <c r="J23" s="10">
        <v>1442</v>
      </c>
      <c r="K23" s="10">
        <v>759</v>
      </c>
      <c r="L23" s="10">
        <v>3</v>
      </c>
      <c r="M23" s="10">
        <v>21</v>
      </c>
      <c r="N23" s="10">
        <v>387.92590012769301</v>
      </c>
      <c r="P23" s="8"/>
    </row>
    <row r="24" spans="1:16" x14ac:dyDescent="0.25">
      <c r="A24" s="8"/>
      <c r="B24" s="11" t="s">
        <v>23</v>
      </c>
      <c r="C24" s="10">
        <v>223</v>
      </c>
      <c r="D24" s="10">
        <v>2957</v>
      </c>
      <c r="E24" s="10">
        <v>2892</v>
      </c>
      <c r="F24" s="10">
        <v>7</v>
      </c>
      <c r="G24" s="10">
        <v>50</v>
      </c>
      <c r="H24" s="10">
        <v>5547.2569911289074</v>
      </c>
      <c r="I24" s="10">
        <v>417</v>
      </c>
      <c r="J24" s="10">
        <v>83939</v>
      </c>
      <c r="K24" s="10">
        <v>36773</v>
      </c>
      <c r="L24" s="10">
        <v>40</v>
      </c>
      <c r="M24" s="10">
        <v>314</v>
      </c>
      <c r="N24" s="10">
        <v>9581.6690179978232</v>
      </c>
      <c r="P24" s="8"/>
    </row>
    <row r="25" spans="1:16" x14ac:dyDescent="0.25">
      <c r="A25" s="8"/>
      <c r="B25" s="11" t="s">
        <v>24</v>
      </c>
      <c r="C25" s="10">
        <v>938</v>
      </c>
      <c r="D25" s="10">
        <v>60675</v>
      </c>
      <c r="E25" s="10">
        <v>21861</v>
      </c>
      <c r="F25" s="10">
        <v>67</v>
      </c>
      <c r="G25" s="10">
        <v>398</v>
      </c>
      <c r="H25" s="10">
        <v>61105.033572095032</v>
      </c>
      <c r="I25" s="10">
        <v>754</v>
      </c>
      <c r="J25" s="10">
        <v>29357</v>
      </c>
      <c r="K25" s="10">
        <v>11126</v>
      </c>
      <c r="L25" s="10">
        <v>85</v>
      </c>
      <c r="M25" s="10">
        <v>435</v>
      </c>
      <c r="N25" s="10">
        <v>30775.337177998106</v>
      </c>
      <c r="P25" s="8"/>
    </row>
    <row r="26" spans="1:16" x14ac:dyDescent="0.25">
      <c r="A26" s="8"/>
      <c r="B26" s="11" t="s">
        <v>25</v>
      </c>
      <c r="C26" s="10">
        <v>1326</v>
      </c>
      <c r="D26" s="10">
        <v>182834</v>
      </c>
      <c r="E26" s="10">
        <v>60248</v>
      </c>
      <c r="F26" s="10">
        <v>127</v>
      </c>
      <c r="G26" s="10">
        <v>1901</v>
      </c>
      <c r="H26" s="10">
        <v>340723.35453775135</v>
      </c>
      <c r="I26" s="10">
        <v>585</v>
      </c>
      <c r="J26" s="10">
        <v>139566</v>
      </c>
      <c r="K26" s="10">
        <v>47606</v>
      </c>
      <c r="L26" s="10">
        <v>90</v>
      </c>
      <c r="M26" s="10">
        <v>924</v>
      </c>
      <c r="N26" s="10">
        <v>96947.819475201904</v>
      </c>
      <c r="P26" s="8"/>
    </row>
    <row r="27" spans="1:16" x14ac:dyDescent="0.25">
      <c r="A27" s="8"/>
      <c r="B27" s="11" t="s">
        <v>26</v>
      </c>
      <c r="C27" s="10">
        <v>1319</v>
      </c>
      <c r="D27" s="10">
        <v>55913</v>
      </c>
      <c r="E27" s="10">
        <v>42503</v>
      </c>
      <c r="F27" s="10">
        <v>32</v>
      </c>
      <c r="G27" s="10">
        <v>442</v>
      </c>
      <c r="H27" s="10">
        <v>70721.291794818026</v>
      </c>
      <c r="I27" s="10">
        <v>3116</v>
      </c>
      <c r="J27" s="10">
        <v>166268</v>
      </c>
      <c r="K27" s="10">
        <v>100735</v>
      </c>
      <c r="L27" s="10">
        <v>106</v>
      </c>
      <c r="M27" s="10">
        <v>1382</v>
      </c>
      <c r="N27" s="10">
        <v>178537.90385860609</v>
      </c>
      <c r="P27" s="8"/>
    </row>
    <row r="28" spans="1:16" x14ac:dyDescent="0.25">
      <c r="A28" s="8"/>
      <c r="B28" s="11" t="s">
        <v>27</v>
      </c>
      <c r="C28" s="10">
        <v>293</v>
      </c>
      <c r="D28" s="10">
        <v>30214</v>
      </c>
      <c r="E28" s="10">
        <v>9870</v>
      </c>
      <c r="F28" s="10">
        <v>18</v>
      </c>
      <c r="G28" s="10">
        <v>285</v>
      </c>
      <c r="H28" s="10">
        <v>294113.94127495663</v>
      </c>
      <c r="I28" s="10">
        <v>482</v>
      </c>
      <c r="J28" s="10">
        <v>46264</v>
      </c>
      <c r="K28" s="10">
        <v>16011</v>
      </c>
      <c r="L28" s="10">
        <v>47</v>
      </c>
      <c r="M28" s="10">
        <v>501</v>
      </c>
      <c r="N28" s="10">
        <v>390616.37450398883</v>
      </c>
      <c r="P28" s="8"/>
    </row>
    <row r="29" spans="1:16" x14ac:dyDescent="0.25">
      <c r="A29" s="8"/>
      <c r="B29" s="11" t="s">
        <v>28</v>
      </c>
      <c r="C29" s="10">
        <v>100</v>
      </c>
      <c r="D29" s="10">
        <v>5366</v>
      </c>
      <c r="E29" s="10">
        <v>4018</v>
      </c>
      <c r="F29" s="10">
        <v>11</v>
      </c>
      <c r="G29" s="10">
        <v>87</v>
      </c>
      <c r="H29" s="10">
        <v>9100.1795975518016</v>
      </c>
      <c r="I29" s="10">
        <v>213</v>
      </c>
      <c r="J29" s="10">
        <v>10090</v>
      </c>
      <c r="K29" s="10">
        <v>8611</v>
      </c>
      <c r="L29" s="10">
        <v>17</v>
      </c>
      <c r="M29" s="10">
        <v>130</v>
      </c>
      <c r="N29" s="10">
        <v>16184.468415120089</v>
      </c>
      <c r="P29" s="8"/>
    </row>
    <row r="30" spans="1:16" x14ac:dyDescent="0.25">
      <c r="A30" s="8"/>
      <c r="B30" s="11" t="s">
        <v>29</v>
      </c>
      <c r="C30" s="10">
        <v>13</v>
      </c>
      <c r="D30" s="10">
        <v>7946</v>
      </c>
      <c r="E30" s="10">
        <v>3112</v>
      </c>
      <c r="F30" s="10">
        <v>1</v>
      </c>
      <c r="G30" s="10">
        <v>19</v>
      </c>
      <c r="H30" s="10">
        <v>132.26874400155202</v>
      </c>
      <c r="I30" s="10">
        <v>80</v>
      </c>
      <c r="J30" s="10">
        <v>26523</v>
      </c>
      <c r="K30" s="10">
        <v>9887</v>
      </c>
      <c r="L30" s="10">
        <v>24</v>
      </c>
      <c r="M30" s="10">
        <v>279</v>
      </c>
      <c r="N30" s="10">
        <v>3953.35392779622</v>
      </c>
      <c r="P30" s="8"/>
    </row>
    <row r="31" spans="1:16" x14ac:dyDescent="0.25">
      <c r="A31" s="8"/>
      <c r="B31" s="11" t="s">
        <v>30</v>
      </c>
      <c r="C31" s="10">
        <v>16</v>
      </c>
      <c r="D31" s="10">
        <v>2258</v>
      </c>
      <c r="E31" s="10">
        <v>632</v>
      </c>
      <c r="F31" s="10">
        <v>7</v>
      </c>
      <c r="G31" s="10">
        <v>33</v>
      </c>
      <c r="H31" s="10">
        <v>7560.095226539418</v>
      </c>
      <c r="I31" s="10">
        <v>50</v>
      </c>
      <c r="J31" s="10">
        <v>5452</v>
      </c>
      <c r="K31" s="10">
        <v>1623</v>
      </c>
      <c r="L31" s="10">
        <v>6</v>
      </c>
      <c r="M31" s="10">
        <v>72</v>
      </c>
      <c r="N31" s="10">
        <v>21836.05870656695</v>
      </c>
      <c r="P31" s="8"/>
    </row>
    <row r="32" spans="1:16" x14ac:dyDescent="0.25">
      <c r="B32" s="6" t="s">
        <v>32</v>
      </c>
      <c r="C32" s="7">
        <f t="shared" ref="C32:M32" si="0">SUM(C7:C31)</f>
        <v>18453</v>
      </c>
      <c r="D32" s="7">
        <f t="shared" si="0"/>
        <v>1165433</v>
      </c>
      <c r="E32" s="7">
        <f t="shared" si="0"/>
        <v>522417</v>
      </c>
      <c r="F32" s="7">
        <f t="shared" si="0"/>
        <v>1059</v>
      </c>
      <c r="G32" s="7">
        <f t="shared" si="0"/>
        <v>11582</v>
      </c>
      <c r="H32" s="7">
        <f>SUM(H7:H31)</f>
        <v>2116284.785411966</v>
      </c>
      <c r="I32" s="7">
        <f t="shared" si="0"/>
        <v>27420</v>
      </c>
      <c r="J32" s="7">
        <f t="shared" si="0"/>
        <v>2534585</v>
      </c>
      <c r="K32" s="7">
        <f t="shared" si="0"/>
        <v>1102157</v>
      </c>
      <c r="L32" s="7">
        <f t="shared" si="0"/>
        <v>2249</v>
      </c>
      <c r="M32" s="7">
        <f t="shared" si="0"/>
        <v>20597</v>
      </c>
      <c r="N32" s="7">
        <f>SUM(N7:N31)</f>
        <v>2593531.1920237523</v>
      </c>
      <c r="P32" s="8"/>
    </row>
    <row r="35" spans="2:14" x14ac:dyDescent="0.25">
      <c r="B35" s="5" t="s">
        <v>34</v>
      </c>
      <c r="C35" s="5" t="s">
        <v>35</v>
      </c>
      <c r="M35" s="5" t="s">
        <v>34</v>
      </c>
      <c r="N35" s="5" t="s">
        <v>35</v>
      </c>
    </row>
    <row r="36" spans="2:14" x14ac:dyDescent="0.25">
      <c r="B36" s="11" t="s">
        <v>22</v>
      </c>
      <c r="C36" s="10">
        <v>93</v>
      </c>
      <c r="M36" s="11" t="s">
        <v>22</v>
      </c>
      <c r="N36" s="10">
        <v>1442</v>
      </c>
    </row>
    <row r="37" spans="2:14" x14ac:dyDescent="0.25">
      <c r="B37" s="11" t="s">
        <v>21</v>
      </c>
      <c r="C37" s="10">
        <v>210</v>
      </c>
      <c r="M37" s="11" t="s">
        <v>21</v>
      </c>
      <c r="N37" s="10">
        <v>3297</v>
      </c>
    </row>
    <row r="38" spans="2:14" x14ac:dyDescent="0.25">
      <c r="B38" s="11" t="s">
        <v>9</v>
      </c>
      <c r="C38" s="10">
        <v>815</v>
      </c>
      <c r="M38" s="11" t="s">
        <v>30</v>
      </c>
      <c r="N38" s="13">
        <v>5452</v>
      </c>
    </row>
    <row r="39" spans="2:14" x14ac:dyDescent="0.25">
      <c r="B39" s="11" t="s">
        <v>19</v>
      </c>
      <c r="C39" s="10">
        <v>1350</v>
      </c>
      <c r="M39" s="11" t="s">
        <v>28</v>
      </c>
      <c r="N39" s="10">
        <v>10090</v>
      </c>
    </row>
    <row r="40" spans="2:14" x14ac:dyDescent="0.25">
      <c r="B40" s="13" t="s">
        <v>30</v>
      </c>
      <c r="C40" s="13">
        <v>2258</v>
      </c>
      <c r="M40" s="11" t="s">
        <v>9</v>
      </c>
      <c r="N40" s="10">
        <v>12608</v>
      </c>
    </row>
    <row r="41" spans="2:14" x14ac:dyDescent="0.25">
      <c r="B41" s="11" t="s">
        <v>23</v>
      </c>
      <c r="C41" s="10">
        <v>2957</v>
      </c>
      <c r="M41" s="11" t="s">
        <v>19</v>
      </c>
      <c r="N41" s="10">
        <v>25218</v>
      </c>
    </row>
    <row r="42" spans="2:14" x14ac:dyDescent="0.25">
      <c r="B42" s="11" t="s">
        <v>28</v>
      </c>
      <c r="C42" s="10">
        <v>5366</v>
      </c>
      <c r="M42" s="11" t="s">
        <v>29</v>
      </c>
      <c r="N42" s="10">
        <v>26523</v>
      </c>
    </row>
    <row r="43" spans="2:14" x14ac:dyDescent="0.25">
      <c r="B43" s="11" t="s">
        <v>29</v>
      </c>
      <c r="C43" s="10">
        <v>7946</v>
      </c>
      <c r="M43" s="11" t="s">
        <v>24</v>
      </c>
      <c r="N43" s="10">
        <v>29357</v>
      </c>
    </row>
    <row r="44" spans="2:14" x14ac:dyDescent="0.25">
      <c r="B44" s="11" t="s">
        <v>20</v>
      </c>
      <c r="C44" s="10">
        <v>13358</v>
      </c>
      <c r="M44" s="11" t="s">
        <v>27</v>
      </c>
      <c r="N44" s="10">
        <v>46264</v>
      </c>
    </row>
    <row r="45" spans="2:14" x14ac:dyDescent="0.25">
      <c r="B45" s="11" t="s">
        <v>16</v>
      </c>
      <c r="C45" s="10">
        <v>17111</v>
      </c>
      <c r="M45" s="11" t="s">
        <v>15</v>
      </c>
      <c r="N45" s="10">
        <v>63019</v>
      </c>
    </row>
    <row r="46" spans="2:14" x14ac:dyDescent="0.25">
      <c r="B46" s="11" t="s">
        <v>27</v>
      </c>
      <c r="C46" s="10">
        <v>30214</v>
      </c>
      <c r="M46" s="11" t="s">
        <v>11</v>
      </c>
      <c r="N46" s="10">
        <v>75795</v>
      </c>
    </row>
    <row r="47" spans="2:14" x14ac:dyDescent="0.25">
      <c r="B47" s="11" t="s">
        <v>8</v>
      </c>
      <c r="C47" s="10">
        <v>42179</v>
      </c>
      <c r="M47" s="11" t="s">
        <v>17</v>
      </c>
      <c r="N47" s="10">
        <v>77637</v>
      </c>
    </row>
    <row r="48" spans="2:14" x14ac:dyDescent="0.25">
      <c r="B48" s="11" t="s">
        <v>11</v>
      </c>
      <c r="C48" s="10">
        <v>49429</v>
      </c>
      <c r="M48" s="11" t="s">
        <v>23</v>
      </c>
      <c r="N48" s="10">
        <v>83939</v>
      </c>
    </row>
    <row r="49" spans="2:14" x14ac:dyDescent="0.25">
      <c r="B49" s="11" t="s">
        <v>12</v>
      </c>
      <c r="C49" s="10">
        <v>50622</v>
      </c>
      <c r="M49" s="11" t="s">
        <v>14</v>
      </c>
      <c r="N49" s="10">
        <v>95679</v>
      </c>
    </row>
    <row r="50" spans="2:14" x14ac:dyDescent="0.25">
      <c r="B50" s="11" t="s">
        <v>14</v>
      </c>
      <c r="C50" s="10">
        <v>55678</v>
      </c>
      <c r="M50" s="11" t="s">
        <v>7</v>
      </c>
      <c r="N50" s="10">
        <v>102124</v>
      </c>
    </row>
    <row r="51" spans="2:14" x14ac:dyDescent="0.25">
      <c r="B51" s="11" t="s">
        <v>26</v>
      </c>
      <c r="C51" s="10">
        <v>55913</v>
      </c>
      <c r="M51" s="11" t="s">
        <v>8</v>
      </c>
      <c r="N51" s="10">
        <v>116003</v>
      </c>
    </row>
    <row r="52" spans="2:14" x14ac:dyDescent="0.25">
      <c r="B52" s="11" t="s">
        <v>10</v>
      </c>
      <c r="C52" s="10">
        <v>56191</v>
      </c>
      <c r="M52" s="11" t="s">
        <v>16</v>
      </c>
      <c r="N52" s="10">
        <v>124674</v>
      </c>
    </row>
    <row r="53" spans="2:14" x14ac:dyDescent="0.25">
      <c r="B53" s="11" t="s">
        <v>24</v>
      </c>
      <c r="C53" s="10">
        <v>60675</v>
      </c>
      <c r="M53" s="11" t="s">
        <v>18</v>
      </c>
      <c r="N53" s="10">
        <v>136611</v>
      </c>
    </row>
    <row r="54" spans="2:14" x14ac:dyDescent="0.25">
      <c r="B54" s="11" t="s">
        <v>17</v>
      </c>
      <c r="C54" s="10">
        <v>63196</v>
      </c>
      <c r="M54" s="11" t="s">
        <v>10</v>
      </c>
      <c r="N54" s="10">
        <v>137285</v>
      </c>
    </row>
    <row r="55" spans="2:14" x14ac:dyDescent="0.25">
      <c r="B55" s="11" t="s">
        <v>18</v>
      </c>
      <c r="C55" s="10">
        <v>79310</v>
      </c>
      <c r="M55" s="11" t="s">
        <v>25</v>
      </c>
      <c r="N55" s="10">
        <v>139566</v>
      </c>
    </row>
    <row r="56" spans="2:14" x14ac:dyDescent="0.25">
      <c r="B56" s="11" t="s">
        <v>13</v>
      </c>
      <c r="C56" s="10">
        <v>105556</v>
      </c>
      <c r="M56" s="11" t="s">
        <v>26</v>
      </c>
      <c r="N56" s="10">
        <v>166268</v>
      </c>
    </row>
    <row r="57" spans="2:14" x14ac:dyDescent="0.25">
      <c r="B57" s="11" t="s">
        <v>7</v>
      </c>
      <c r="C57" s="10">
        <v>136028</v>
      </c>
      <c r="M57" s="11" t="s">
        <v>12</v>
      </c>
      <c r="N57" s="10">
        <v>262110</v>
      </c>
    </row>
    <row r="58" spans="2:14" x14ac:dyDescent="0.25">
      <c r="B58" s="11" t="s">
        <v>15</v>
      </c>
      <c r="C58" s="10">
        <v>146144</v>
      </c>
      <c r="M58" s="11" t="s">
        <v>13</v>
      </c>
      <c r="N58" s="10">
        <v>281454</v>
      </c>
    </row>
    <row r="59" spans="2:14" x14ac:dyDescent="0.25">
      <c r="B59" s="11" t="s">
        <v>25</v>
      </c>
      <c r="C59" s="10">
        <v>182834</v>
      </c>
      <c r="M59" s="11" t="s">
        <v>20</v>
      </c>
      <c r="N59" s="10">
        <v>512170</v>
      </c>
    </row>
    <row r="60" spans="2:14" x14ac:dyDescent="0.25">
      <c r="N60" s="14"/>
    </row>
  </sheetData>
  <autoFilter ref="M35:N60" xr:uid="{00000000-0001-0000-0000-000000000000}">
    <sortState xmlns:xlrd2="http://schemas.microsoft.com/office/spreadsheetml/2017/richdata2" ref="M36:N60">
      <sortCondition ref="N35:N60"/>
    </sortState>
  </autoFilter>
  <sortState xmlns:xlrd2="http://schemas.microsoft.com/office/spreadsheetml/2017/richdata2" ref="B36:C60">
    <sortCondition ref="C36:C60"/>
  </sortState>
  <mergeCells count="2">
    <mergeCell ref="I4:N4"/>
    <mergeCell ref="C4:H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61"/>
  <sheetViews>
    <sheetView zoomScale="115" zoomScaleNormal="115" workbookViewId="0">
      <selection activeCell="S47" sqref="S47"/>
    </sheetView>
  </sheetViews>
  <sheetFormatPr baseColWidth="10" defaultColWidth="17.5703125" defaultRowHeight="15" x14ac:dyDescent="0.25"/>
  <cols>
    <col min="2" max="2" width="19.7109375" bestFit="1" customWidth="1"/>
    <col min="3" max="3" width="13.28515625" customWidth="1"/>
    <col min="4" max="4" width="12.140625" customWidth="1"/>
    <col min="5" max="5" width="10.5703125" customWidth="1"/>
    <col min="6" max="6" width="11" customWidth="1"/>
    <col min="7" max="7" width="12.7109375" customWidth="1"/>
    <col min="8" max="8" width="14.85546875" customWidth="1"/>
    <col min="9" max="9" width="11.7109375" customWidth="1"/>
    <col min="10" max="10" width="11.28515625" customWidth="1"/>
    <col min="11" max="11" width="12.140625" customWidth="1"/>
    <col min="12" max="12" width="9.7109375" customWidth="1"/>
    <col min="13" max="13" width="11.28515625" customWidth="1"/>
    <col min="14" max="14" width="13.140625" customWidth="1"/>
  </cols>
  <sheetData>
    <row r="3" spans="1:16" ht="31.5" customHeight="1" x14ac:dyDescent="0.25">
      <c r="B3" s="1" t="s">
        <v>0</v>
      </c>
      <c r="C3" s="16" t="s">
        <v>1</v>
      </c>
      <c r="D3" s="17"/>
      <c r="E3" s="17"/>
      <c r="F3" s="17"/>
      <c r="G3" s="17"/>
      <c r="H3" s="18"/>
      <c r="I3" s="15" t="s">
        <v>31</v>
      </c>
      <c r="J3" s="15"/>
      <c r="K3" s="15"/>
      <c r="L3" s="15"/>
      <c r="M3" s="15"/>
      <c r="N3" s="15"/>
    </row>
    <row r="4" spans="1:16" ht="8.25" hidden="1" customHeight="1" x14ac:dyDescent="0.25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6" ht="25.5" x14ac:dyDescent="0.25">
      <c r="B5" s="1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38</v>
      </c>
      <c r="H5" s="4" t="s">
        <v>39</v>
      </c>
      <c r="I5" s="4" t="s">
        <v>3</v>
      </c>
      <c r="J5" s="4" t="s">
        <v>4</v>
      </c>
      <c r="K5" s="4" t="s">
        <v>5</v>
      </c>
      <c r="L5" s="4" t="s">
        <v>6</v>
      </c>
      <c r="M5" s="4" t="s">
        <v>38</v>
      </c>
      <c r="N5" s="4" t="s">
        <v>39</v>
      </c>
    </row>
    <row r="6" spans="1:16" x14ac:dyDescent="0.25">
      <c r="A6" s="8"/>
      <c r="B6" s="11" t="s">
        <v>8</v>
      </c>
      <c r="C6" s="10"/>
      <c r="D6" s="10"/>
      <c r="E6" s="10"/>
      <c r="F6" s="10"/>
      <c r="G6" s="10"/>
      <c r="H6" s="10"/>
      <c r="I6" s="10">
        <v>124</v>
      </c>
      <c r="J6" s="10">
        <v>20281</v>
      </c>
      <c r="K6" s="10">
        <v>6142</v>
      </c>
      <c r="L6" s="10">
        <v>37</v>
      </c>
      <c r="M6" s="10">
        <v>257</v>
      </c>
      <c r="N6" s="10">
        <v>25801.492916996089</v>
      </c>
      <c r="P6" s="8"/>
    </row>
    <row r="7" spans="1:16" x14ac:dyDescent="0.25">
      <c r="A7" s="8"/>
      <c r="B7" s="11" t="s">
        <v>7</v>
      </c>
      <c r="C7" s="10">
        <v>121</v>
      </c>
      <c r="D7" s="10">
        <v>50772</v>
      </c>
      <c r="E7" s="10">
        <v>18704</v>
      </c>
      <c r="F7" s="10">
        <v>18</v>
      </c>
      <c r="G7" s="10">
        <v>169</v>
      </c>
      <c r="H7" s="10">
        <v>20703.91336364676</v>
      </c>
      <c r="I7" s="10">
        <v>429</v>
      </c>
      <c r="J7" s="10">
        <v>388077</v>
      </c>
      <c r="K7" s="10">
        <v>116050</v>
      </c>
      <c r="L7" s="10">
        <v>68</v>
      </c>
      <c r="M7" s="10">
        <v>592</v>
      </c>
      <c r="N7" s="10">
        <v>35685.454567509187</v>
      </c>
      <c r="P7" s="8"/>
    </row>
    <row r="8" spans="1:16" x14ac:dyDescent="0.25">
      <c r="A8" s="8"/>
      <c r="B8" s="11" t="s">
        <v>9</v>
      </c>
      <c r="C8" s="10"/>
      <c r="D8" s="10"/>
      <c r="E8" s="10"/>
      <c r="F8" s="10"/>
      <c r="G8" s="10"/>
      <c r="H8" s="10"/>
      <c r="I8" s="10">
        <v>397</v>
      </c>
      <c r="J8" s="10">
        <v>116389</v>
      </c>
      <c r="K8" s="10">
        <v>44574</v>
      </c>
      <c r="L8" s="10">
        <v>177</v>
      </c>
      <c r="M8" s="10">
        <v>581</v>
      </c>
      <c r="N8" s="10">
        <v>14113.740866191218</v>
      </c>
      <c r="P8" s="8"/>
    </row>
    <row r="9" spans="1:16" x14ac:dyDescent="0.25">
      <c r="A9" s="8"/>
      <c r="B9" s="11" t="s">
        <v>10</v>
      </c>
      <c r="C9" s="10">
        <v>112</v>
      </c>
      <c r="D9" s="10">
        <v>16496</v>
      </c>
      <c r="E9" s="10">
        <v>7872</v>
      </c>
      <c r="F9" s="10">
        <v>18</v>
      </c>
      <c r="G9" s="10">
        <v>96</v>
      </c>
      <c r="H9" s="10">
        <v>14730.230563943536</v>
      </c>
      <c r="I9" s="10">
        <v>236</v>
      </c>
      <c r="J9" s="10">
        <v>79914</v>
      </c>
      <c r="K9" s="10">
        <v>36154</v>
      </c>
      <c r="L9" s="10">
        <v>47</v>
      </c>
      <c r="M9" s="10">
        <v>309</v>
      </c>
      <c r="N9" s="10">
        <v>23594.206183598904</v>
      </c>
      <c r="P9" s="8"/>
    </row>
    <row r="10" spans="1:16" x14ac:dyDescent="0.25">
      <c r="A10" s="8"/>
      <c r="B10" s="11" t="s">
        <v>11</v>
      </c>
      <c r="C10" s="10"/>
      <c r="D10" s="10"/>
      <c r="E10" s="10"/>
      <c r="F10" s="10"/>
      <c r="G10" s="10"/>
      <c r="H10" s="10">
        <v>315.62518556750996</v>
      </c>
      <c r="I10" s="10">
        <v>197</v>
      </c>
      <c r="J10" s="10">
        <v>8886</v>
      </c>
      <c r="K10" s="10">
        <v>4644</v>
      </c>
      <c r="L10" s="10">
        <v>14</v>
      </c>
      <c r="M10" s="10">
        <v>99</v>
      </c>
      <c r="N10" s="10">
        <v>9178.4666931598058</v>
      </c>
      <c r="P10" s="8"/>
    </row>
    <row r="11" spans="1:16" x14ac:dyDescent="0.25">
      <c r="A11" s="8"/>
      <c r="B11" s="11" t="s">
        <v>12</v>
      </c>
      <c r="C11" s="10">
        <v>23</v>
      </c>
      <c r="D11" s="10">
        <v>1887</v>
      </c>
      <c r="E11" s="10">
        <v>901</v>
      </c>
      <c r="F11" s="10">
        <v>1</v>
      </c>
      <c r="G11" s="10">
        <v>11</v>
      </c>
      <c r="H11" s="10">
        <v>2295.3314959481481</v>
      </c>
      <c r="I11" s="10">
        <v>217</v>
      </c>
      <c r="J11" s="10">
        <v>250127</v>
      </c>
      <c r="K11" s="10">
        <v>73568</v>
      </c>
      <c r="L11" s="10">
        <v>310</v>
      </c>
      <c r="M11" s="10">
        <v>792</v>
      </c>
      <c r="N11" s="10">
        <v>27955.96124871559</v>
      </c>
      <c r="P11" s="8"/>
    </row>
    <row r="12" spans="1:16" x14ac:dyDescent="0.25">
      <c r="A12" s="8"/>
      <c r="B12" s="11" t="s">
        <v>37</v>
      </c>
      <c r="C12" s="10"/>
      <c r="D12" s="10"/>
      <c r="E12" s="10"/>
      <c r="F12" s="10">
        <v>7</v>
      </c>
      <c r="G12" s="10">
        <v>21</v>
      </c>
      <c r="H12" s="10"/>
      <c r="I12" s="10">
        <v>6</v>
      </c>
      <c r="J12" s="10">
        <v>949197</v>
      </c>
      <c r="K12" s="10">
        <v>269987</v>
      </c>
      <c r="L12" s="10">
        <v>309</v>
      </c>
      <c r="M12" s="10">
        <v>1076</v>
      </c>
      <c r="N12" s="10"/>
      <c r="P12" s="8"/>
    </row>
    <row r="13" spans="1:16" x14ac:dyDescent="0.25">
      <c r="A13" s="8"/>
      <c r="B13" s="11" t="s">
        <v>13</v>
      </c>
      <c r="C13" s="10"/>
      <c r="D13" s="10"/>
      <c r="E13" s="10"/>
      <c r="F13" s="10"/>
      <c r="G13" s="10"/>
      <c r="H13" s="10"/>
      <c r="I13" s="10">
        <v>682</v>
      </c>
      <c r="J13" s="10">
        <v>85181</v>
      </c>
      <c r="K13" s="10">
        <v>35673</v>
      </c>
      <c r="L13" s="10">
        <v>203</v>
      </c>
      <c r="M13" s="10">
        <v>801</v>
      </c>
      <c r="N13" s="10">
        <v>37314.096747424912</v>
      </c>
      <c r="P13" s="8"/>
    </row>
    <row r="14" spans="1:16" x14ac:dyDescent="0.25">
      <c r="A14" s="8"/>
      <c r="B14" s="11" t="s">
        <v>14</v>
      </c>
      <c r="C14" s="10">
        <v>1</v>
      </c>
      <c r="D14" s="10">
        <v>1</v>
      </c>
      <c r="E14" s="10">
        <v>2</v>
      </c>
      <c r="F14" s="10"/>
      <c r="G14" s="10">
        <v>2</v>
      </c>
      <c r="H14" s="10">
        <v>86.604094527330005</v>
      </c>
      <c r="I14" s="10">
        <v>299</v>
      </c>
      <c r="J14" s="10">
        <v>81638</v>
      </c>
      <c r="K14" s="10">
        <v>31638</v>
      </c>
      <c r="L14" s="10">
        <v>67</v>
      </c>
      <c r="M14" s="10">
        <v>280</v>
      </c>
      <c r="N14" s="10">
        <v>7901.8213679183182</v>
      </c>
      <c r="P14" s="8"/>
    </row>
    <row r="15" spans="1:16" x14ac:dyDescent="0.25">
      <c r="A15" s="8"/>
      <c r="B15" s="11" t="s">
        <v>15</v>
      </c>
      <c r="C15" s="10"/>
      <c r="D15" s="10"/>
      <c r="E15" s="10"/>
      <c r="F15" s="10"/>
      <c r="G15" s="10"/>
      <c r="H15" s="10"/>
      <c r="I15" s="10">
        <v>80</v>
      </c>
      <c r="J15" s="10">
        <v>8160</v>
      </c>
      <c r="K15" s="10">
        <v>3288</v>
      </c>
      <c r="L15" s="10">
        <v>20</v>
      </c>
      <c r="M15" s="10">
        <v>129</v>
      </c>
      <c r="N15" s="10">
        <v>31103.965621845047</v>
      </c>
      <c r="P15" s="8"/>
    </row>
    <row r="16" spans="1:16" x14ac:dyDescent="0.25">
      <c r="A16" s="8"/>
      <c r="B16" s="11" t="s">
        <v>16</v>
      </c>
      <c r="C16" s="10">
        <v>271</v>
      </c>
      <c r="D16" s="10">
        <v>330513</v>
      </c>
      <c r="E16" s="10">
        <v>115446</v>
      </c>
      <c r="F16" s="10">
        <v>193</v>
      </c>
      <c r="G16" s="10">
        <v>838</v>
      </c>
      <c r="H16" s="10">
        <v>38349.200676026179</v>
      </c>
      <c r="I16" s="10">
        <v>616</v>
      </c>
      <c r="J16" s="10">
        <v>483021</v>
      </c>
      <c r="K16" s="10">
        <v>166652</v>
      </c>
      <c r="L16" s="10">
        <v>142</v>
      </c>
      <c r="M16" s="10">
        <v>1325</v>
      </c>
      <c r="N16" s="10">
        <v>104104.94315451503</v>
      </c>
      <c r="P16" s="8"/>
    </row>
    <row r="17" spans="1:16" x14ac:dyDescent="0.25">
      <c r="A17" s="8"/>
      <c r="B17" s="11" t="s">
        <v>17</v>
      </c>
      <c r="C17" s="10"/>
      <c r="D17" s="10"/>
      <c r="E17" s="10"/>
      <c r="F17" s="10"/>
      <c r="G17" s="10"/>
      <c r="H17" s="10"/>
      <c r="I17" s="10">
        <v>251</v>
      </c>
      <c r="J17" s="10">
        <v>160400</v>
      </c>
      <c r="K17" s="10">
        <v>51165</v>
      </c>
      <c r="L17" s="10">
        <v>80</v>
      </c>
      <c r="M17" s="10">
        <v>643</v>
      </c>
      <c r="N17" s="10">
        <v>24572.727104584141</v>
      </c>
      <c r="P17" s="8"/>
    </row>
    <row r="18" spans="1:16" x14ac:dyDescent="0.25">
      <c r="A18" s="8"/>
      <c r="B18" s="11" t="s">
        <v>18</v>
      </c>
      <c r="C18" s="10">
        <v>122</v>
      </c>
      <c r="D18" s="10">
        <v>48635</v>
      </c>
      <c r="E18" s="10">
        <v>15020</v>
      </c>
      <c r="F18" s="10">
        <v>15</v>
      </c>
      <c r="G18" s="10">
        <v>179</v>
      </c>
      <c r="H18" s="10">
        <v>34478.327213235054</v>
      </c>
      <c r="I18" s="10">
        <v>510</v>
      </c>
      <c r="J18" s="10">
        <v>1265964</v>
      </c>
      <c r="K18" s="10">
        <v>372377</v>
      </c>
      <c r="L18" s="10">
        <v>353</v>
      </c>
      <c r="M18" s="10">
        <v>2792</v>
      </c>
      <c r="N18" s="10">
        <v>167187.54240541052</v>
      </c>
      <c r="P18" s="8"/>
    </row>
    <row r="19" spans="1:16" x14ac:dyDescent="0.25">
      <c r="A19" s="8"/>
      <c r="B19" s="11" t="s">
        <v>19</v>
      </c>
      <c r="C19" s="10">
        <v>118</v>
      </c>
      <c r="D19" s="10">
        <v>52182</v>
      </c>
      <c r="E19" s="10">
        <v>17064</v>
      </c>
      <c r="F19" s="10">
        <v>13</v>
      </c>
      <c r="G19" s="10">
        <v>132</v>
      </c>
      <c r="H19" s="10">
        <v>22163.257248979102</v>
      </c>
      <c r="I19" s="10">
        <v>834</v>
      </c>
      <c r="J19" s="10">
        <v>1028748</v>
      </c>
      <c r="K19" s="10">
        <v>296832</v>
      </c>
      <c r="L19" s="10">
        <v>386</v>
      </c>
      <c r="M19" s="10">
        <v>2583</v>
      </c>
      <c r="N19" s="10">
        <v>235300.80641162375</v>
      </c>
      <c r="P19" s="8"/>
    </row>
    <row r="20" spans="1:16" x14ac:dyDescent="0.25">
      <c r="A20" s="8"/>
      <c r="B20" s="11" t="s">
        <v>20</v>
      </c>
      <c r="C20" s="10">
        <v>70</v>
      </c>
      <c r="D20" s="10">
        <v>16361</v>
      </c>
      <c r="E20" s="10">
        <v>6507</v>
      </c>
      <c r="F20" s="10">
        <v>34</v>
      </c>
      <c r="G20" s="10">
        <v>187</v>
      </c>
      <c r="H20" s="10">
        <v>9123.2023664028729</v>
      </c>
      <c r="I20" s="10">
        <v>444</v>
      </c>
      <c r="J20" s="10">
        <v>1596796</v>
      </c>
      <c r="K20" s="10">
        <v>530180</v>
      </c>
      <c r="L20" s="10">
        <v>2036</v>
      </c>
      <c r="M20" s="10">
        <v>5157</v>
      </c>
      <c r="N20" s="10">
        <v>48785.811145987558</v>
      </c>
      <c r="P20" s="8"/>
    </row>
    <row r="21" spans="1:16" x14ac:dyDescent="0.25">
      <c r="A21" s="8"/>
      <c r="B21" s="11" t="s">
        <v>21</v>
      </c>
      <c r="C21" s="10"/>
      <c r="D21" s="10"/>
      <c r="E21" s="10"/>
      <c r="F21" s="10"/>
      <c r="G21" s="10"/>
      <c r="H21" s="10"/>
      <c r="I21" s="10">
        <v>759</v>
      </c>
      <c r="J21" s="10">
        <v>116028</v>
      </c>
      <c r="K21" s="10">
        <v>28858</v>
      </c>
      <c r="L21" s="10">
        <v>123</v>
      </c>
      <c r="M21" s="10">
        <v>1512</v>
      </c>
      <c r="N21" s="10">
        <v>74908.885524570491</v>
      </c>
      <c r="P21" s="8"/>
    </row>
    <row r="22" spans="1:16" x14ac:dyDescent="0.25">
      <c r="A22" s="8"/>
      <c r="B22" s="11" t="s">
        <v>22</v>
      </c>
      <c r="C22" s="10"/>
      <c r="D22" s="10"/>
      <c r="E22" s="10"/>
      <c r="F22" s="10"/>
      <c r="G22" s="10"/>
      <c r="H22" s="10"/>
      <c r="I22" s="10">
        <v>133</v>
      </c>
      <c r="J22" s="10">
        <v>26733</v>
      </c>
      <c r="K22" s="10">
        <v>10103</v>
      </c>
      <c r="L22" s="10">
        <v>31</v>
      </c>
      <c r="M22" s="10">
        <v>183</v>
      </c>
      <c r="N22" s="10">
        <v>7062.6863461741705</v>
      </c>
      <c r="P22" s="8"/>
    </row>
    <row r="23" spans="1:16" x14ac:dyDescent="0.25">
      <c r="A23" s="8"/>
      <c r="B23" s="11" t="s">
        <v>23</v>
      </c>
      <c r="C23" s="10">
        <v>25</v>
      </c>
      <c r="D23" s="10">
        <v>31</v>
      </c>
      <c r="E23" s="10">
        <v>59</v>
      </c>
      <c r="F23" s="10"/>
      <c r="G23" s="10"/>
      <c r="H23" s="10">
        <v>603.01296258370007</v>
      </c>
      <c r="I23" s="10">
        <v>105</v>
      </c>
      <c r="J23" s="10">
        <v>68675</v>
      </c>
      <c r="K23" s="10">
        <v>27166</v>
      </c>
      <c r="L23" s="10">
        <v>8</v>
      </c>
      <c r="M23" s="10">
        <v>52</v>
      </c>
      <c r="N23" s="10">
        <v>2537.633043776515</v>
      </c>
      <c r="P23" s="8"/>
    </row>
    <row r="24" spans="1:16" x14ac:dyDescent="0.25">
      <c r="A24" s="8"/>
      <c r="B24" s="11" t="s">
        <v>24</v>
      </c>
      <c r="C24" s="10"/>
      <c r="D24" s="10"/>
      <c r="E24" s="10"/>
      <c r="F24" s="10"/>
      <c r="G24" s="10"/>
      <c r="H24" s="10"/>
      <c r="I24" s="10">
        <v>236</v>
      </c>
      <c r="J24" s="10">
        <v>32332</v>
      </c>
      <c r="K24" s="10">
        <v>10242</v>
      </c>
      <c r="L24" s="10">
        <v>68</v>
      </c>
      <c r="M24" s="10">
        <v>318</v>
      </c>
      <c r="N24" s="10">
        <v>33290.981260266555</v>
      </c>
      <c r="P24" s="8"/>
    </row>
    <row r="25" spans="1:16" x14ac:dyDescent="0.25">
      <c r="A25" s="8"/>
      <c r="B25" s="11" t="s">
        <v>25</v>
      </c>
      <c r="C25" s="10">
        <v>175</v>
      </c>
      <c r="D25" s="10">
        <v>368199</v>
      </c>
      <c r="E25" s="10">
        <v>110979</v>
      </c>
      <c r="F25" s="10">
        <v>254</v>
      </c>
      <c r="G25" s="10">
        <v>1174</v>
      </c>
      <c r="H25" s="10">
        <v>117364.66346879577</v>
      </c>
      <c r="I25" s="10">
        <v>323</v>
      </c>
      <c r="J25" s="10">
        <v>745419</v>
      </c>
      <c r="K25" s="10">
        <v>212438</v>
      </c>
      <c r="L25" s="10">
        <v>525</v>
      </c>
      <c r="M25" s="10">
        <v>2182</v>
      </c>
      <c r="N25" s="10">
        <v>112233.53468273244</v>
      </c>
      <c r="P25" s="8"/>
    </row>
    <row r="26" spans="1:16" x14ac:dyDescent="0.25">
      <c r="A26" s="8"/>
      <c r="B26" s="11" t="s">
        <v>26</v>
      </c>
      <c r="C26" s="10"/>
      <c r="D26" s="10"/>
      <c r="E26" s="10"/>
      <c r="F26" s="10"/>
      <c r="G26" s="10"/>
      <c r="H26" s="10"/>
      <c r="I26" s="10">
        <v>432</v>
      </c>
      <c r="J26" s="10">
        <v>28321</v>
      </c>
      <c r="K26" s="10">
        <v>16474</v>
      </c>
      <c r="L26" s="10">
        <v>22</v>
      </c>
      <c r="M26" s="10">
        <v>319</v>
      </c>
      <c r="N26" s="10">
        <v>53618.111367264974</v>
      </c>
      <c r="P26" s="8"/>
    </row>
    <row r="27" spans="1:16" x14ac:dyDescent="0.25">
      <c r="A27" s="8"/>
      <c r="B27" s="11" t="s">
        <v>27</v>
      </c>
      <c r="C27" s="10"/>
      <c r="D27" s="10"/>
      <c r="E27" s="10"/>
      <c r="F27" s="10"/>
      <c r="G27" s="10"/>
      <c r="H27" s="10"/>
      <c r="I27" s="10">
        <v>226</v>
      </c>
      <c r="J27" s="10">
        <v>93683</v>
      </c>
      <c r="K27" s="10">
        <v>29601</v>
      </c>
      <c r="L27" s="10">
        <v>58</v>
      </c>
      <c r="M27" s="10">
        <v>316</v>
      </c>
      <c r="N27" s="10">
        <v>96731.337218142828</v>
      </c>
      <c r="P27" s="8"/>
    </row>
    <row r="28" spans="1:16" x14ac:dyDescent="0.25">
      <c r="A28" s="8"/>
      <c r="B28" s="11" t="s">
        <v>28</v>
      </c>
      <c r="C28" s="10">
        <v>42</v>
      </c>
      <c r="D28" s="10">
        <v>2291</v>
      </c>
      <c r="E28" s="10">
        <v>1626</v>
      </c>
      <c r="F28" s="10">
        <v>2</v>
      </c>
      <c r="G28" s="10">
        <v>10</v>
      </c>
      <c r="H28" s="10">
        <v>5958.4346441912003</v>
      </c>
      <c r="I28" s="10">
        <v>161</v>
      </c>
      <c r="J28" s="10">
        <v>294008</v>
      </c>
      <c r="K28" s="10">
        <v>119029</v>
      </c>
      <c r="L28" s="10">
        <v>232</v>
      </c>
      <c r="M28" s="10">
        <v>734</v>
      </c>
      <c r="N28" s="10">
        <v>29133.931085141539</v>
      </c>
      <c r="P28" s="8"/>
    </row>
    <row r="29" spans="1:16" x14ac:dyDescent="0.25">
      <c r="A29" s="8"/>
      <c r="B29" s="11" t="s">
        <v>29</v>
      </c>
      <c r="C29" s="10">
        <v>30</v>
      </c>
      <c r="D29" s="10">
        <v>18482</v>
      </c>
      <c r="E29" s="10">
        <v>6939</v>
      </c>
      <c r="F29" s="10">
        <v>9</v>
      </c>
      <c r="G29" s="10">
        <v>111</v>
      </c>
      <c r="H29" s="10">
        <v>9443.3599666560003</v>
      </c>
      <c r="I29" s="10">
        <v>31</v>
      </c>
      <c r="J29" s="10">
        <v>143297</v>
      </c>
      <c r="K29" s="10">
        <v>50567</v>
      </c>
      <c r="L29" s="10">
        <v>55</v>
      </c>
      <c r="M29" s="10">
        <v>273</v>
      </c>
      <c r="N29" s="10">
        <v>8916.5317529449003</v>
      </c>
      <c r="P29" s="8"/>
    </row>
    <row r="30" spans="1:16" x14ac:dyDescent="0.25">
      <c r="A30" s="8"/>
      <c r="B30" s="11" t="s">
        <v>30</v>
      </c>
      <c r="C30" s="10"/>
      <c r="D30" s="10"/>
      <c r="E30" s="10"/>
      <c r="F30" s="10"/>
      <c r="G30" s="10"/>
      <c r="H30" s="10"/>
      <c r="I30" s="10">
        <v>414</v>
      </c>
      <c r="J30" s="10">
        <v>204749</v>
      </c>
      <c r="K30" s="10">
        <v>59728</v>
      </c>
      <c r="L30" s="10">
        <v>99</v>
      </c>
      <c r="M30" s="10">
        <v>866</v>
      </c>
      <c r="N30" s="10">
        <v>113456.0126836344</v>
      </c>
      <c r="P30" s="8"/>
    </row>
    <row r="31" spans="1:16" x14ac:dyDescent="0.25">
      <c r="B31" s="6" t="s">
        <v>33</v>
      </c>
      <c r="C31" s="7">
        <f t="shared" ref="C31:G31" si="0">SUM(C6:C30)</f>
        <v>1110</v>
      </c>
      <c r="D31" s="7">
        <f t="shared" si="0"/>
        <v>905850</v>
      </c>
      <c r="E31" s="7">
        <f t="shared" si="0"/>
        <v>301119</v>
      </c>
      <c r="F31" s="7">
        <f t="shared" si="0"/>
        <v>564</v>
      </c>
      <c r="G31" s="7">
        <f t="shared" si="0"/>
        <v>2930</v>
      </c>
      <c r="H31" s="7">
        <f t="shared" ref="H31:N31" si="1">SUM(H6:H30)</f>
        <v>275615.16325050319</v>
      </c>
      <c r="I31" s="7">
        <f t="shared" si="1"/>
        <v>8142</v>
      </c>
      <c r="J31" s="7">
        <f t="shared" si="1"/>
        <v>8276024</v>
      </c>
      <c r="K31" s="7">
        <f t="shared" si="1"/>
        <v>2603130</v>
      </c>
      <c r="L31" s="7">
        <f t="shared" si="1"/>
        <v>5470</v>
      </c>
      <c r="M31" s="7">
        <f t="shared" si="1"/>
        <v>24171</v>
      </c>
      <c r="N31" s="7">
        <f t="shared" si="1"/>
        <v>1324490.6814001289</v>
      </c>
      <c r="P31" s="8"/>
    </row>
    <row r="35" spans="2:11" x14ac:dyDescent="0.25">
      <c r="J35" s="8"/>
    </row>
    <row r="36" spans="2:11" x14ac:dyDescent="0.25">
      <c r="J36" s="5" t="s">
        <v>36</v>
      </c>
      <c r="K36" s="9" t="s">
        <v>35</v>
      </c>
    </row>
    <row r="37" spans="2:11" x14ac:dyDescent="0.25">
      <c r="B37" s="5" t="s">
        <v>36</v>
      </c>
      <c r="C37" s="9" t="s">
        <v>35</v>
      </c>
      <c r="J37" s="11" t="s">
        <v>15</v>
      </c>
      <c r="K37" s="10">
        <v>8160</v>
      </c>
    </row>
    <row r="38" spans="2:11" x14ac:dyDescent="0.25">
      <c r="B38" s="11" t="s">
        <v>14</v>
      </c>
      <c r="C38" s="10">
        <v>1</v>
      </c>
      <c r="J38" s="11" t="s">
        <v>11</v>
      </c>
      <c r="K38" s="10">
        <v>8886</v>
      </c>
    </row>
    <row r="39" spans="2:11" x14ac:dyDescent="0.25">
      <c r="B39" s="11" t="s">
        <v>23</v>
      </c>
      <c r="C39" s="10">
        <v>31</v>
      </c>
      <c r="J39" s="11" t="s">
        <v>8</v>
      </c>
      <c r="K39" s="10">
        <v>20281</v>
      </c>
    </row>
    <row r="40" spans="2:11" x14ac:dyDescent="0.25">
      <c r="B40" s="11" t="s">
        <v>12</v>
      </c>
      <c r="C40" s="10">
        <v>1887</v>
      </c>
      <c r="J40" s="11" t="s">
        <v>22</v>
      </c>
      <c r="K40" s="10">
        <v>26733</v>
      </c>
    </row>
    <row r="41" spans="2:11" x14ac:dyDescent="0.25">
      <c r="B41" s="11" t="s">
        <v>28</v>
      </c>
      <c r="C41" s="10">
        <v>2291</v>
      </c>
      <c r="J41" s="11" t="s">
        <v>26</v>
      </c>
      <c r="K41" s="10">
        <v>28321</v>
      </c>
    </row>
    <row r="42" spans="2:11" x14ac:dyDescent="0.25">
      <c r="B42" s="11" t="s">
        <v>20</v>
      </c>
      <c r="C42" s="10">
        <v>16361</v>
      </c>
      <c r="J42" s="11" t="s">
        <v>24</v>
      </c>
      <c r="K42" s="10">
        <v>32332</v>
      </c>
    </row>
    <row r="43" spans="2:11" x14ac:dyDescent="0.25">
      <c r="B43" s="11" t="s">
        <v>10</v>
      </c>
      <c r="C43" s="10">
        <v>16496</v>
      </c>
      <c r="J43" s="11" t="s">
        <v>23</v>
      </c>
      <c r="K43" s="10">
        <v>68675</v>
      </c>
    </row>
    <row r="44" spans="2:11" x14ac:dyDescent="0.25">
      <c r="B44" s="11" t="s">
        <v>29</v>
      </c>
      <c r="C44" s="10">
        <v>18482</v>
      </c>
      <c r="J44" s="11" t="s">
        <v>10</v>
      </c>
      <c r="K44" s="10">
        <v>79914</v>
      </c>
    </row>
    <row r="45" spans="2:11" x14ac:dyDescent="0.25">
      <c r="B45" s="11" t="s">
        <v>18</v>
      </c>
      <c r="C45" s="10">
        <v>48635</v>
      </c>
      <c r="J45" s="11" t="s">
        <v>14</v>
      </c>
      <c r="K45" s="10">
        <v>81638</v>
      </c>
    </row>
    <row r="46" spans="2:11" x14ac:dyDescent="0.25">
      <c r="B46" s="11" t="s">
        <v>7</v>
      </c>
      <c r="C46" s="10">
        <v>50772</v>
      </c>
      <c r="J46" s="11" t="s">
        <v>13</v>
      </c>
      <c r="K46" s="10">
        <v>85181</v>
      </c>
    </row>
    <row r="47" spans="2:11" x14ac:dyDescent="0.25">
      <c r="B47" s="11" t="s">
        <v>19</v>
      </c>
      <c r="C47" s="10">
        <v>52182</v>
      </c>
      <c r="J47" s="11" t="s">
        <v>27</v>
      </c>
      <c r="K47" s="10">
        <v>93683</v>
      </c>
    </row>
    <row r="48" spans="2:11" x14ac:dyDescent="0.25">
      <c r="B48" s="11" t="s">
        <v>16</v>
      </c>
      <c r="C48" s="10">
        <v>330513</v>
      </c>
      <c r="J48" s="11" t="s">
        <v>21</v>
      </c>
      <c r="K48" s="10">
        <v>116028</v>
      </c>
    </row>
    <row r="49" spans="2:11" x14ac:dyDescent="0.25">
      <c r="B49" s="11" t="s">
        <v>25</v>
      </c>
      <c r="C49" s="10">
        <v>368199</v>
      </c>
      <c r="J49" s="11" t="s">
        <v>9</v>
      </c>
      <c r="K49" s="10">
        <v>116389</v>
      </c>
    </row>
    <row r="50" spans="2:11" x14ac:dyDescent="0.25">
      <c r="J50" s="11" t="s">
        <v>29</v>
      </c>
      <c r="K50" s="10">
        <v>143297</v>
      </c>
    </row>
    <row r="51" spans="2:11" x14ac:dyDescent="0.25">
      <c r="J51" s="11" t="s">
        <v>17</v>
      </c>
      <c r="K51" s="10">
        <v>160400</v>
      </c>
    </row>
    <row r="52" spans="2:11" x14ac:dyDescent="0.25">
      <c r="J52" s="11" t="s">
        <v>30</v>
      </c>
      <c r="K52" s="10">
        <v>204749</v>
      </c>
    </row>
    <row r="53" spans="2:11" x14ac:dyDescent="0.25">
      <c r="J53" s="11" t="s">
        <v>12</v>
      </c>
      <c r="K53" s="10">
        <v>250127</v>
      </c>
    </row>
    <row r="54" spans="2:11" x14ac:dyDescent="0.25">
      <c r="J54" s="11" t="s">
        <v>28</v>
      </c>
      <c r="K54" s="10">
        <v>294008</v>
      </c>
    </row>
    <row r="55" spans="2:11" x14ac:dyDescent="0.25">
      <c r="J55" s="11" t="s">
        <v>7</v>
      </c>
      <c r="K55" s="10">
        <v>388077</v>
      </c>
    </row>
    <row r="56" spans="2:11" x14ac:dyDescent="0.25">
      <c r="J56" s="11" t="s">
        <v>16</v>
      </c>
      <c r="K56" s="10">
        <v>483021</v>
      </c>
    </row>
    <row r="57" spans="2:11" x14ac:dyDescent="0.25">
      <c r="J57" s="11" t="s">
        <v>25</v>
      </c>
      <c r="K57" s="10">
        <v>745419</v>
      </c>
    </row>
    <row r="58" spans="2:11" x14ac:dyDescent="0.25">
      <c r="J58" s="11" t="s">
        <v>37</v>
      </c>
      <c r="K58" s="10">
        <v>949197</v>
      </c>
    </row>
    <row r="59" spans="2:11" x14ac:dyDescent="0.25">
      <c r="J59" s="11" t="s">
        <v>19</v>
      </c>
      <c r="K59" s="10">
        <v>1028748</v>
      </c>
    </row>
    <row r="60" spans="2:11" x14ac:dyDescent="0.25">
      <c r="J60" s="11" t="s">
        <v>18</v>
      </c>
      <c r="K60" s="10">
        <v>1265964</v>
      </c>
    </row>
    <row r="61" spans="2:11" x14ac:dyDescent="0.25">
      <c r="J61" s="11" t="s">
        <v>20</v>
      </c>
      <c r="K61" s="10">
        <v>1596796</v>
      </c>
    </row>
  </sheetData>
  <autoFilter ref="J36:K61" xr:uid="{00000000-0001-0000-0100-000000000000}">
    <sortState xmlns:xlrd2="http://schemas.microsoft.com/office/spreadsheetml/2017/richdata2" ref="J37:K61">
      <sortCondition ref="K36:K61"/>
    </sortState>
  </autoFilter>
  <sortState xmlns:xlrd2="http://schemas.microsoft.com/office/spreadsheetml/2017/richdata2" ref="B38:C62">
    <sortCondition ref="C38:C62"/>
  </sortState>
  <mergeCells count="2">
    <mergeCell ref="I3:N3"/>
    <mergeCell ref="C3:H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ER_MM_VERANO2027</vt:lpstr>
      <vt:lpstr>ER_INUN_VERANO2027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Yessenia Judith Cruz Castillo</cp:lastModifiedBy>
  <dcterms:created xsi:type="dcterms:W3CDTF">2024-09-13T17:04:58Z</dcterms:created>
  <dcterms:modified xsi:type="dcterms:W3CDTF">2026-07-30T20:41:16Z</dcterms:modified>
</cp:coreProperties>
</file>